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2E968924-1A09-48AB-BCAB-F4BFF4C3DE58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ayfa1" sheetId="1" r:id="rId1"/>
    <sheet name="Sayfa2" sheetId="7" r:id="rId2"/>
    <sheet name="Sayfa3" sheetId="8" r:id="rId3"/>
  </sheets>
  <calcPr calcId="191029"/>
</workbook>
</file>

<file path=xl/calcChain.xml><?xml version="1.0" encoding="utf-8"?>
<calcChain xmlns="http://schemas.openxmlformats.org/spreadsheetml/2006/main">
  <c r="AS20" i="1" l="1"/>
  <c r="AS19" i="1"/>
  <c r="AR15" i="1"/>
  <c r="AS15" i="1" s="1"/>
  <c r="AR18" i="1"/>
  <c r="AS18" i="1" s="1"/>
  <c r="AR17" i="1"/>
  <c r="AS17" i="1" s="1"/>
  <c r="AR16" i="1"/>
  <c r="AS16" i="1" s="1"/>
  <c r="AR14" i="1"/>
  <c r="AS14" i="1" s="1"/>
  <c r="AR9" i="1"/>
  <c r="AS9" i="1" s="1"/>
  <c r="AR10" i="1"/>
  <c r="AS10" i="1" s="1"/>
  <c r="AR11" i="1"/>
  <c r="AS11" i="1" s="1"/>
  <c r="AR12" i="1"/>
  <c r="AS12" i="1" s="1"/>
  <c r="AR7" i="1"/>
  <c r="AS7" i="1" s="1"/>
  <c r="AR8" i="1"/>
  <c r="AS8" i="1" s="1"/>
  <c r="AR6" i="1" l="1"/>
  <c r="AS6" i="1" s="1"/>
  <c r="AR5" i="1"/>
  <c r="AS5" i="1" s="1"/>
  <c r="AR4" i="1"/>
  <c r="AS4" i="1" s="1"/>
</calcChain>
</file>

<file path=xl/sharedStrings.xml><?xml version="1.0" encoding="utf-8"?>
<sst xmlns="http://schemas.openxmlformats.org/spreadsheetml/2006/main" count="74" uniqueCount="73">
  <si>
    <t>ORTALAMA</t>
  </si>
  <si>
    <t>OKUL NO</t>
  </si>
  <si>
    <t>ADI SOYADI</t>
  </si>
  <si>
    <t>SONUÇ</t>
  </si>
  <si>
    <t>Değerlendirme</t>
  </si>
  <si>
    <t>SIRA NO</t>
  </si>
  <si>
    <t>M.3.1.5.4. Biri bölme olacak şekilde iki işlem gerektiren problemleri çözer.</t>
  </si>
  <si>
    <t>M.3.1.6.1. Bütün, yarım ve çeyrek modellerinin kesir gösterimlerini kullanır.</t>
  </si>
  <si>
    <t>M.3.1.6.2. Bir bütünü eş parçalara ayırarak eş parçalardan her birinin birim kesir olduğunu belirtir.</t>
  </si>
  <si>
    <t>M.3.1.6.4. Paydası 10 ve 100 olan kesirlerin birim kesirlerini gösterir.</t>
  </si>
  <si>
    <t>M.3.1.6.3. Pay ve payda arasındaki ilişkiyi açıklar.</t>
  </si>
  <si>
    <t>M.3.1.6.5. Bir çokluğun, belirtilen birim kesir kadarını belirler.</t>
  </si>
  <si>
    <t>M.3.1.6.6. Payı paydasından küçük kesirler elde eder.</t>
  </si>
  <si>
    <t>M.3.3.5.1. Zamanı dakika ve saat cinsinden söyler, okur ve yazar.</t>
  </si>
  <si>
    <t>M.3.3.5.2. Zaman ölçme birimleri arasındaki ilişkiyi açıklar.</t>
  </si>
  <si>
    <t>M.3.3.5.3. Olayların oluş sürelerini karşılaştırır.</t>
  </si>
  <si>
    <t>M.3.3.5.4. Zaman ölçme birimlerinin kullanıldığı problemleri çözer.</t>
  </si>
  <si>
    <t>M.3.3.4.1. Lira ve kuruş ilişkisini gösterir</t>
  </si>
  <si>
    <t>M.3.3.4.2. Paralarımızla ilgili problemleri çözer.</t>
  </si>
  <si>
    <t>M.3.3.6.1. Nesneleri gram ve kilogram cinsinden ölçer.</t>
  </si>
  <si>
    <t>M.3.3.6.2. Bir nesnenin kütlesini tahmin eder ve ölçme yaparak tahmininin doğruluğunu kontrol eder.</t>
  </si>
  <si>
    <t>M.3.3.6.3. Kilogram ve gramla ilgili problemleri çözer.</t>
  </si>
  <si>
    <t>M.3.2.1.1. Küp, kare prizma, dikdörtgen prizma, üçgen prizma, silindir, koni ve küre modellerinin yüzlerini, köşelerini, ayrıtlarını belirtir.</t>
  </si>
  <si>
    <t>M.3.2.1.2. Küp, kare prizma ve dikdörtgen prizmanın birbirleriyle benzer ve farklı yönlerini açıklar.</t>
  </si>
  <si>
    <t>M.3.2.1.3. Cetvel kullanarak kare, dikdörtgen ve üçgeni çizer; kare ve dikdörtgenin köşegenlerini belirler.</t>
  </si>
  <si>
    <t>M.3.2.1.4. Şekillerin kenar sayılarına göre isimlendirildiklerini fark eder.</t>
  </si>
  <si>
    <t>M.3.2.3.1. Şekil modelleri kullanarak kaplama yapar, yaptığı kaplama örüntüsünü noktalı ya da kareli kâğıt üzerine çizer</t>
  </si>
  <si>
    <t>M.3.2.4.1. Noktayı tanır, sembolle gösterir ve isimlendirir.</t>
  </si>
  <si>
    <t>M.3.2.4.2. Doğruyu, ışını ve açıyı tanır.</t>
  </si>
  <si>
    <t>M.3.2.4.3. Doğru parçasını çizgi modelleri ile oluşturur; yatay, dikey ve eğik konumlu doğru parçası modellerine örnekler vererek çizimlerini yapar.</t>
  </si>
  <si>
    <t>M.3.2.2.1. Şekillerin birden fazla simetri doğrusu olduğunu şekli katlayarak belirler.</t>
  </si>
  <si>
    <t>M.3.2.2.2. Bir parçası verilen simetrik şekli dikey ya da yatay simetri doğrusuna göre tamamlar.</t>
  </si>
  <si>
    <t>M.3.3.1.1. Bir metre, yarım metre, 10 cm ve 5 cm için standart olmayan ölçme araçları tanımlar ve bunları kullanarak ölçme yapar.</t>
  </si>
  <si>
    <t>M.3.3.1.2. Metre ile santimetre arasındaki ilişkiyi açıklar ve birbiri cinsinden yazar.</t>
  </si>
  <si>
    <t>M.3.3.1.3. Cetvel kullanarak uzunluğu verilen bir doğru parçasını çizer.</t>
  </si>
  <si>
    <t>M.3.3.1.4. Kilometreyi tanır, kullanım alanlarını belirtir ve kilometre ile metre arasındaki ilişkiyi fark eder.</t>
  </si>
  <si>
    <t>M.3.3.1.5. Metre ve santimetre birimlerinin kullanıldığı problemleri çözer.</t>
  </si>
  <si>
    <t>M.3.3.2.1. Nesnelerin çevrelerini belirler.</t>
  </si>
  <si>
    <t>M.3.3.2.2. Şekillerin çevre uzunluğunu standart olmayan ve standart birimler kullanarak ölçer.</t>
  </si>
  <si>
    <t>M.3.3.2.3. Şekillerin çevre uzunluğunu hesaplar.</t>
  </si>
  <si>
    <t>M.3.3.2.4. Şekillerin çevre uzunlukları ile ilgili problemleri çözer.</t>
  </si>
  <si>
    <t>M.3.3.3.1. Şekillerin alanını standart olmayan uygun malzeme ile kaplar ve ölçer.</t>
  </si>
  <si>
    <t>M.3.3.3.2. Bir alanı, standart olmayan alan ölçme birimleriyle tahmin eder ve birimleri sayarak tahminini kontrol eder.</t>
  </si>
  <si>
    <t>M.3.3.7.1. Standart sıvı ölçme aracı ve birimlerinin gerekliliğini açıklayarak litre veya yarım litre birimleriyle ölçmeler yapar.</t>
  </si>
  <si>
    <t>M.3.3.7.2. Bir kaptaki sıvının miktarını litre ve yarım litre birimleriyle tahmin eder ve ölçme yaparak tahmininin doğruluğunu kontrol eder.</t>
  </si>
  <si>
    <t>M.3.3.7.3. Litre ile ilgili problemleri çözer.</t>
  </si>
  <si>
    <t>ÖLÇME</t>
  </si>
  <si>
    <t>GEOMETRİ</t>
  </si>
  <si>
    <t>SAYILAR VE İŞLEMLER - ÖLÇME</t>
  </si>
  <si>
    <t xml:space="preserve">                                       Okul Müdürü</t>
  </si>
  <si>
    <t xml:space="preserve"> ÖMER ABBAS</t>
  </si>
  <si>
    <t xml:space="preserve"> MİRAÇ MANAS YILMAZ</t>
  </si>
  <si>
    <t xml:space="preserve"> KARAHAN ÖZTÜRK</t>
  </si>
  <si>
    <t xml:space="preserve"> ELİF ASYA GÜNDOĞDU</t>
  </si>
  <si>
    <t xml:space="preserve"> UMUT ERDEM ŞENOĞLU</t>
  </si>
  <si>
    <t xml:space="preserve"> AYŞE LİNA BÜLBÜL</t>
  </si>
  <si>
    <t xml:space="preserve"> DURDANE CEMRE ARICI</t>
  </si>
  <si>
    <t xml:space="preserve"> ENGİN ÇINAR KAYDELİ</t>
  </si>
  <si>
    <t xml:space="preserve"> HİRA ÇİLESİZ</t>
  </si>
  <si>
    <t xml:space="preserve"> HUZEYFE SEVEN</t>
  </si>
  <si>
    <t xml:space="preserve"> İBRAHİM KARABULUT</t>
  </si>
  <si>
    <t xml:space="preserve"> MEHMET GİRAY COŞKUN</t>
  </si>
  <si>
    <t xml:space="preserve"> MELEKSU DEMİR</t>
  </si>
  <si>
    <t xml:space="preserve"> NADA MUSTAFA</t>
  </si>
  <si>
    <t xml:space="preserve"> RABİA CANDAN</t>
  </si>
  <si>
    <t xml:space="preserve"> SEMİH KARA</t>
  </si>
  <si>
    <t xml:space="preserve"> MİRAY GÖKOĞLU</t>
  </si>
  <si>
    <t xml:space="preserve"> YAĞIZ EFE BAKİOĞLU</t>
  </si>
  <si>
    <t>2024-2025 EĞİTİM ÖĞRETİM YILI  ŞEHİT HAKAN KABİL İLKOKULU  
3 / D  SINIFI MATEMATİK DERSİ SÜREÇ ODAKLI DEĞERLENDİRMELER II. DÖNEM SONU ÖLÇEĞİ</t>
  </si>
  <si>
    <t xml:space="preserve">         Tezcan YILMAZ</t>
  </si>
  <si>
    <t>Seyfi  MACİT</t>
  </si>
  <si>
    <t>3/D Sınıf Öğretmeni</t>
  </si>
  <si>
    <t>Çok İyi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</si>
</sst>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/>
    <xf numFmtId="0" fontId="2" fillId="2" borderId="7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5" xfId="0" applyFont="1" applyFill="1" applyBorder="1" applyAlignment="1">
      <alignment horizontal="center" textRotation="90" wrapText="1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2" fontId="1" fillId="2" borderId="0" xfId="0" applyNumberFormat="1" applyFont="1" applyFill="1"/>
    <xf numFmtId="2" fontId="8" fillId="2" borderId="4" xfId="0" applyNumberFormat="1" applyFont="1" applyFill="1" applyBorder="1" applyAlignment="1" applyProtection="1">
      <alignment horizontal="center" textRotation="90" wrapText="1"/>
      <protection locked="0"/>
    </xf>
    <xf numFmtId="2" fontId="2" fillId="2" borderId="20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textRotation="90" wrapText="1"/>
      <protection locked="0"/>
    </xf>
    <xf numFmtId="0" fontId="4" fillId="2" borderId="23" xfId="0" applyFont="1" applyFill="1" applyBorder="1" applyAlignment="1">
      <alignment horizontal="center" textRotation="90" wrapText="1"/>
    </xf>
    <xf numFmtId="0" fontId="4" fillId="2" borderId="23" xfId="0" applyFont="1" applyFill="1" applyBorder="1" applyAlignment="1" applyProtection="1">
      <alignment horizontal="center" textRotation="90" wrapText="1"/>
      <protection locked="0"/>
    </xf>
    <xf numFmtId="0" fontId="4" fillId="2" borderId="24" xfId="0" applyFont="1" applyFill="1" applyBorder="1" applyAlignment="1">
      <alignment horizontal="center" textRotation="90" wrapText="1"/>
    </xf>
    <xf numFmtId="0" fontId="4" fillId="2" borderId="25" xfId="0" applyFont="1" applyFill="1" applyBorder="1" applyAlignment="1">
      <alignment horizontal="center" textRotation="90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/>
    <xf numFmtId="0" fontId="2" fillId="2" borderId="2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22" xfId="0" applyFont="1" applyFill="1" applyBorder="1" applyAlignment="1">
      <alignment horizontal="center" textRotation="90"/>
    </xf>
    <xf numFmtId="0" fontId="6" fillId="2" borderId="8" xfId="0" applyFont="1" applyFill="1" applyBorder="1" applyAlignment="1">
      <alignment horizontal="center" textRotation="90"/>
    </xf>
    <xf numFmtId="0" fontId="6" fillId="2" borderId="23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/>
    </xf>
    <xf numFmtId="0" fontId="6" fillId="2" borderId="28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112243</xdr:colOff>
      <xdr:row>2</xdr:row>
      <xdr:rowOff>258191</xdr:rowOff>
    </xdr:from>
    <xdr:to>
      <xdr:col>2</xdr:col>
      <xdr:colOff>1291686</xdr:colOff>
      <xdr:row>2</xdr:row>
      <xdr:rowOff>2067111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46859F74-DA11-4FDA-BF73-472CA36F040F}"/>
            </a:ext>
          </a:extLst>
        </xdr:cNvPr>
        <xdr:cNvGrpSpPr/>
      </xdr:nvGrpSpPr>
      <xdr:grpSpPr>
        <a:xfrm>
          <a:off x="112243" y="997779"/>
          <a:ext cx="1773355" cy="1808920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E35DFB2D-0793-503D-08BC-C2553A2B88E0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7ED0FCC-38EF-0037-9EED-A3ACEC6EDDA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8"/>
  <sheetViews>
    <sheetView showGridLines="0" tabSelected="1" topLeftCell="A4" zoomScale="85" zoomScaleNormal="85" workbookViewId="0">
      <selection activeCell="AJ19" sqref="AJ19"/>
    </sheetView>
  </sheetViews>
  <sheetFormatPr defaultColWidth="9.125" defaultRowHeight="15" x14ac:dyDescent="0.25"/>
  <cols>
    <col min="1" max="1" width="3.375" style="14" customWidth="1"/>
    <col min="2" max="2" width="4.375" style="4" customWidth="1"/>
    <col min="3" max="3" width="17.25" style="4" customWidth="1"/>
    <col min="4" max="43" width="3" style="4" customWidth="1"/>
    <col min="44" max="44" width="4" style="18" customWidth="1"/>
    <col min="45" max="45" width="5.25" style="4" bestFit="1" customWidth="1"/>
    <col min="46" max="16384" width="9.125" style="4"/>
  </cols>
  <sheetData>
    <row r="1" spans="1:45" ht="42" customHeight="1" thickBot="1" x14ac:dyDescent="0.3">
      <c r="A1" s="42" t="s">
        <v>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</row>
    <row r="2" spans="1:45" ht="16.149999999999999" customHeight="1" thickBot="1" x14ac:dyDescent="0.3">
      <c r="A2" s="43" t="s">
        <v>5</v>
      </c>
      <c r="B2" s="45" t="s">
        <v>1</v>
      </c>
      <c r="C2" s="47" t="s">
        <v>2</v>
      </c>
      <c r="D2" s="38" t="s">
        <v>48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/>
      <c r="T2" s="38" t="s">
        <v>47</v>
      </c>
      <c r="U2" s="39"/>
      <c r="V2" s="39"/>
      <c r="W2" s="39"/>
      <c r="X2" s="39"/>
      <c r="Y2" s="39"/>
      <c r="Z2" s="39"/>
      <c r="AA2" s="39"/>
      <c r="AB2" s="39"/>
      <c r="AC2" s="40"/>
      <c r="AD2" s="38" t="s">
        <v>46</v>
      </c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40"/>
      <c r="AR2" s="49" t="s">
        <v>4</v>
      </c>
      <c r="AS2" s="50"/>
    </row>
    <row r="3" spans="1:45" ht="204.6" customHeight="1" thickBot="1" x14ac:dyDescent="0.3">
      <c r="A3" s="44"/>
      <c r="B3" s="46"/>
      <c r="C3" s="48"/>
      <c r="D3" s="22" t="s">
        <v>6</v>
      </c>
      <c r="E3" s="23" t="s">
        <v>7</v>
      </c>
      <c r="F3" s="24" t="s">
        <v>8</v>
      </c>
      <c r="G3" s="23" t="s">
        <v>9</v>
      </c>
      <c r="H3" s="24" t="s">
        <v>10</v>
      </c>
      <c r="I3" s="23" t="s">
        <v>11</v>
      </c>
      <c r="J3" s="24" t="s">
        <v>12</v>
      </c>
      <c r="K3" s="23" t="s">
        <v>13</v>
      </c>
      <c r="L3" s="24" t="s">
        <v>14</v>
      </c>
      <c r="M3" s="23" t="s">
        <v>15</v>
      </c>
      <c r="N3" s="24" t="s">
        <v>16</v>
      </c>
      <c r="O3" s="23" t="s">
        <v>17</v>
      </c>
      <c r="P3" s="24" t="s">
        <v>18</v>
      </c>
      <c r="Q3" s="23" t="s">
        <v>19</v>
      </c>
      <c r="R3" s="24" t="s">
        <v>20</v>
      </c>
      <c r="S3" s="25" t="s">
        <v>21</v>
      </c>
      <c r="T3" s="22" t="s">
        <v>22</v>
      </c>
      <c r="U3" s="23" t="s">
        <v>23</v>
      </c>
      <c r="V3" s="24" t="s">
        <v>24</v>
      </c>
      <c r="W3" s="23" t="s">
        <v>25</v>
      </c>
      <c r="X3" s="24" t="s">
        <v>26</v>
      </c>
      <c r="Y3" s="23" t="s">
        <v>27</v>
      </c>
      <c r="Z3" s="24" t="s">
        <v>28</v>
      </c>
      <c r="AA3" s="23" t="s">
        <v>29</v>
      </c>
      <c r="AB3" s="24" t="s">
        <v>30</v>
      </c>
      <c r="AC3" s="25" t="s">
        <v>31</v>
      </c>
      <c r="AD3" s="26" t="s">
        <v>32</v>
      </c>
      <c r="AE3" s="23" t="s">
        <v>33</v>
      </c>
      <c r="AF3" s="23" t="s">
        <v>34</v>
      </c>
      <c r="AG3" s="23" t="s">
        <v>35</v>
      </c>
      <c r="AH3" s="23" t="s">
        <v>36</v>
      </c>
      <c r="AI3" s="24" t="s">
        <v>37</v>
      </c>
      <c r="AJ3" s="23" t="s">
        <v>38</v>
      </c>
      <c r="AK3" s="24" t="s">
        <v>39</v>
      </c>
      <c r="AL3" s="23" t="s">
        <v>40</v>
      </c>
      <c r="AM3" s="23" t="s">
        <v>41</v>
      </c>
      <c r="AN3" s="23" t="s">
        <v>42</v>
      </c>
      <c r="AO3" s="24" t="s">
        <v>43</v>
      </c>
      <c r="AP3" s="24" t="s">
        <v>44</v>
      </c>
      <c r="AQ3" s="25" t="s">
        <v>45</v>
      </c>
      <c r="AR3" s="19" t="s">
        <v>0</v>
      </c>
      <c r="AS3" s="5" t="s">
        <v>3</v>
      </c>
    </row>
    <row r="4" spans="1:45" ht="10.5" customHeight="1" x14ac:dyDescent="0.25">
      <c r="A4" s="29">
        <v>1</v>
      </c>
      <c r="B4" s="1">
        <v>22</v>
      </c>
      <c r="C4" s="2" t="s">
        <v>50</v>
      </c>
      <c r="D4" s="33">
        <v>4</v>
      </c>
      <c r="E4" s="34">
        <v>4</v>
      </c>
      <c r="F4" s="34">
        <v>4</v>
      </c>
      <c r="G4" s="34">
        <v>4</v>
      </c>
      <c r="H4" s="34">
        <v>4</v>
      </c>
      <c r="I4" s="34">
        <v>4</v>
      </c>
      <c r="J4" s="34">
        <v>4</v>
      </c>
      <c r="K4" s="34">
        <v>4</v>
      </c>
      <c r="L4" s="34">
        <v>4</v>
      </c>
      <c r="M4" s="34">
        <v>4</v>
      </c>
      <c r="N4" s="34">
        <v>4</v>
      </c>
      <c r="O4" s="35">
        <v>4</v>
      </c>
      <c r="P4" s="33">
        <v>4</v>
      </c>
      <c r="Q4" s="34">
        <v>4</v>
      </c>
      <c r="R4" s="34">
        <v>4</v>
      </c>
      <c r="S4" s="34">
        <v>4</v>
      </c>
      <c r="T4" s="34">
        <v>4</v>
      </c>
      <c r="U4" s="35">
        <v>4</v>
      </c>
      <c r="V4" s="33">
        <v>4</v>
      </c>
      <c r="W4" s="34">
        <v>4</v>
      </c>
      <c r="X4" s="34">
        <v>4</v>
      </c>
      <c r="Y4" s="34">
        <v>4</v>
      </c>
      <c r="Z4" s="34">
        <v>4</v>
      </c>
      <c r="AA4" s="34">
        <v>4</v>
      </c>
      <c r="AB4" s="34">
        <v>4</v>
      </c>
      <c r="AC4" s="34">
        <v>4</v>
      </c>
      <c r="AD4" s="34">
        <v>4</v>
      </c>
      <c r="AE4" s="34">
        <v>4</v>
      </c>
      <c r="AF4" s="34">
        <v>4</v>
      </c>
      <c r="AG4" s="27">
        <v>4</v>
      </c>
      <c r="AH4" s="27">
        <v>4</v>
      </c>
      <c r="AI4" s="27">
        <v>4</v>
      </c>
      <c r="AJ4" s="27">
        <v>4</v>
      </c>
      <c r="AK4" s="27">
        <v>4</v>
      </c>
      <c r="AL4" s="27">
        <v>4</v>
      </c>
      <c r="AM4" s="27">
        <v>4</v>
      </c>
      <c r="AN4" s="27">
        <v>4</v>
      </c>
      <c r="AO4" s="27">
        <v>4</v>
      </c>
      <c r="AP4" s="27">
        <v>4</v>
      </c>
      <c r="AQ4" s="28">
        <v>4</v>
      </c>
      <c r="AR4" s="20">
        <f xml:space="preserve"> AVERAGE(D4:AQ4)</f>
        <v>4</v>
      </c>
      <c r="AS4" s="3" t="str">
        <f>IF(AR4&gt;=3.5,"Çok İyi",IF(AR4&gt;=2.5,"İyi",IF(AR4&gt;=1.5,"Yeterli",IF(AR4&lt;1.5,"Geliştirilmeli"))))</f>
        <v>Çok İyi</v>
      </c>
    </row>
    <row r="5" spans="1:45" ht="10.5" customHeight="1" x14ac:dyDescent="0.25">
      <c r="A5" s="29">
        <v>2</v>
      </c>
      <c r="B5" s="1">
        <v>52</v>
      </c>
      <c r="C5" s="2" t="s">
        <v>51</v>
      </c>
      <c r="D5" s="6">
        <v>4</v>
      </c>
      <c r="E5" s="7">
        <v>4</v>
      </c>
      <c r="F5" s="7">
        <v>4</v>
      </c>
      <c r="G5" s="7">
        <v>4</v>
      </c>
      <c r="H5" s="7">
        <v>4</v>
      </c>
      <c r="I5" s="7">
        <v>4</v>
      </c>
      <c r="J5" s="7">
        <v>4</v>
      </c>
      <c r="K5" s="7">
        <v>4</v>
      </c>
      <c r="L5" s="7">
        <v>4</v>
      </c>
      <c r="M5" s="7">
        <v>4</v>
      </c>
      <c r="N5" s="7">
        <v>4</v>
      </c>
      <c r="O5" s="7">
        <v>4</v>
      </c>
      <c r="P5" s="7">
        <v>4</v>
      </c>
      <c r="Q5" s="7">
        <v>4</v>
      </c>
      <c r="R5" s="7">
        <v>4</v>
      </c>
      <c r="S5" s="7">
        <v>4</v>
      </c>
      <c r="T5" s="7">
        <v>4</v>
      </c>
      <c r="U5" s="7">
        <v>4</v>
      </c>
      <c r="V5" s="7">
        <v>4</v>
      </c>
      <c r="W5" s="7">
        <v>4</v>
      </c>
      <c r="X5" s="7">
        <v>4</v>
      </c>
      <c r="Y5" s="7">
        <v>4</v>
      </c>
      <c r="Z5" s="7">
        <v>4</v>
      </c>
      <c r="AA5" s="7">
        <v>4</v>
      </c>
      <c r="AB5" s="7">
        <v>4</v>
      </c>
      <c r="AC5" s="7">
        <v>4</v>
      </c>
      <c r="AD5" s="7">
        <v>4</v>
      </c>
      <c r="AE5" s="7">
        <v>4</v>
      </c>
      <c r="AF5" s="7">
        <v>4</v>
      </c>
      <c r="AG5" s="7">
        <v>4</v>
      </c>
      <c r="AH5" s="7">
        <v>4</v>
      </c>
      <c r="AI5" s="7">
        <v>4</v>
      </c>
      <c r="AJ5" s="7">
        <v>4</v>
      </c>
      <c r="AK5" s="7">
        <v>4</v>
      </c>
      <c r="AL5" s="7">
        <v>4</v>
      </c>
      <c r="AM5" s="7">
        <v>4</v>
      </c>
      <c r="AN5" s="7">
        <v>4</v>
      </c>
      <c r="AO5" s="7">
        <v>4</v>
      </c>
      <c r="AP5" s="7">
        <v>4</v>
      </c>
      <c r="AQ5" s="8">
        <v>4</v>
      </c>
      <c r="AR5" s="20">
        <f t="shared" ref="AR5:AR18" si="0">AVERAGE(D5:AQ5)</f>
        <v>4</v>
      </c>
      <c r="AS5" s="9" t="str">
        <f t="shared" ref="AS5:AS20" si="1">IF(AR5&gt;=3.5,"Çok İyi",IF(AR5&gt;=2.5,"İyi",IF(AR5&gt;=1.5,"Yeterli",IF(AR5&lt;1.5,"Geliştirilmeli"))))</f>
        <v>Çok İyi</v>
      </c>
    </row>
    <row r="6" spans="1:45" ht="10.5" customHeight="1" x14ac:dyDescent="0.25">
      <c r="A6" s="29">
        <v>3</v>
      </c>
      <c r="B6" s="1">
        <v>72</v>
      </c>
      <c r="C6" s="2" t="s">
        <v>52</v>
      </c>
      <c r="D6" s="6">
        <v>4</v>
      </c>
      <c r="E6" s="7">
        <v>4</v>
      </c>
      <c r="F6" s="7">
        <v>3</v>
      </c>
      <c r="G6" s="7">
        <v>3</v>
      </c>
      <c r="H6" s="7">
        <v>4</v>
      </c>
      <c r="I6" s="7">
        <v>3</v>
      </c>
      <c r="J6" s="7">
        <v>3</v>
      </c>
      <c r="K6" s="7">
        <v>3</v>
      </c>
      <c r="L6" s="7">
        <v>3</v>
      </c>
      <c r="M6" s="7">
        <v>4</v>
      </c>
      <c r="N6" s="7">
        <v>4</v>
      </c>
      <c r="O6" s="7">
        <v>4</v>
      </c>
      <c r="P6" s="7">
        <v>4</v>
      </c>
      <c r="Q6" s="7">
        <v>3</v>
      </c>
      <c r="R6" s="7">
        <v>4</v>
      </c>
      <c r="S6" s="7">
        <v>3</v>
      </c>
      <c r="T6" s="7">
        <v>4</v>
      </c>
      <c r="U6" s="7">
        <v>4</v>
      </c>
      <c r="V6" s="7">
        <v>3</v>
      </c>
      <c r="W6" s="7">
        <v>4</v>
      </c>
      <c r="X6" s="7">
        <v>3</v>
      </c>
      <c r="Y6" s="7">
        <v>4</v>
      </c>
      <c r="Z6" s="7">
        <v>3</v>
      </c>
      <c r="AA6" s="7">
        <v>4</v>
      </c>
      <c r="AB6" s="7">
        <v>4</v>
      </c>
      <c r="AC6" s="7">
        <v>3</v>
      </c>
      <c r="AD6" s="7">
        <v>4</v>
      </c>
      <c r="AE6" s="7">
        <v>3</v>
      </c>
      <c r="AF6" s="7">
        <v>4</v>
      </c>
      <c r="AG6" s="7">
        <v>3</v>
      </c>
      <c r="AH6" s="7">
        <v>4</v>
      </c>
      <c r="AI6" s="7">
        <v>4</v>
      </c>
      <c r="AJ6" s="7">
        <v>3</v>
      </c>
      <c r="AK6" s="7">
        <v>4</v>
      </c>
      <c r="AL6" s="7">
        <v>4</v>
      </c>
      <c r="AM6" s="7">
        <v>3</v>
      </c>
      <c r="AN6" s="7">
        <v>4</v>
      </c>
      <c r="AO6" s="7">
        <v>3</v>
      </c>
      <c r="AP6" s="7">
        <v>3</v>
      </c>
      <c r="AQ6" s="8">
        <v>3</v>
      </c>
      <c r="AR6" s="20">
        <f t="shared" si="0"/>
        <v>3.5249999999999999</v>
      </c>
      <c r="AS6" s="3" t="str">
        <f t="shared" si="1"/>
        <v>Çok İyi</v>
      </c>
    </row>
    <row r="7" spans="1:45" ht="10.5" customHeight="1" x14ac:dyDescent="0.25">
      <c r="A7" s="29">
        <v>4</v>
      </c>
      <c r="B7" s="1">
        <v>96</v>
      </c>
      <c r="C7" s="2" t="s">
        <v>53</v>
      </c>
      <c r="D7" s="6">
        <v>4</v>
      </c>
      <c r="E7" s="7">
        <v>4</v>
      </c>
      <c r="F7" s="7">
        <v>4</v>
      </c>
      <c r="G7" s="7">
        <v>4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4</v>
      </c>
      <c r="P7" s="7">
        <v>4</v>
      </c>
      <c r="Q7" s="7">
        <v>4</v>
      </c>
      <c r="R7" s="7">
        <v>4</v>
      </c>
      <c r="S7" s="7">
        <v>4</v>
      </c>
      <c r="T7" s="7">
        <v>4</v>
      </c>
      <c r="U7" s="7">
        <v>4</v>
      </c>
      <c r="V7" s="7">
        <v>4</v>
      </c>
      <c r="W7" s="7">
        <v>4</v>
      </c>
      <c r="X7" s="7">
        <v>4</v>
      </c>
      <c r="Y7" s="7">
        <v>4</v>
      </c>
      <c r="Z7" s="7">
        <v>4</v>
      </c>
      <c r="AA7" s="7">
        <v>4</v>
      </c>
      <c r="AB7" s="7">
        <v>4</v>
      </c>
      <c r="AC7" s="7">
        <v>4</v>
      </c>
      <c r="AD7" s="7">
        <v>4</v>
      </c>
      <c r="AE7" s="7">
        <v>4</v>
      </c>
      <c r="AF7" s="7">
        <v>4</v>
      </c>
      <c r="AG7" s="7">
        <v>4</v>
      </c>
      <c r="AH7" s="7">
        <v>4</v>
      </c>
      <c r="AI7" s="7">
        <v>4</v>
      </c>
      <c r="AJ7" s="7">
        <v>4</v>
      </c>
      <c r="AK7" s="7">
        <v>4</v>
      </c>
      <c r="AL7" s="7">
        <v>4</v>
      </c>
      <c r="AM7" s="7">
        <v>4</v>
      </c>
      <c r="AN7" s="7">
        <v>4</v>
      </c>
      <c r="AO7" s="7">
        <v>4</v>
      </c>
      <c r="AP7" s="7">
        <v>4</v>
      </c>
      <c r="AQ7" s="8">
        <v>4</v>
      </c>
      <c r="AR7" s="20">
        <f t="shared" si="0"/>
        <v>4</v>
      </c>
      <c r="AS7" s="9" t="str">
        <f t="shared" si="1"/>
        <v>Çok İyi</v>
      </c>
    </row>
    <row r="8" spans="1:45" ht="10.5" customHeight="1" x14ac:dyDescent="0.25">
      <c r="A8" s="29">
        <v>5</v>
      </c>
      <c r="B8" s="1">
        <v>172</v>
      </c>
      <c r="C8" s="2" t="s">
        <v>54</v>
      </c>
      <c r="D8" s="6">
        <v>3</v>
      </c>
      <c r="E8" s="7">
        <v>3</v>
      </c>
      <c r="F8" s="7">
        <v>3</v>
      </c>
      <c r="G8" s="7">
        <v>3</v>
      </c>
      <c r="H8" s="7">
        <v>2</v>
      </c>
      <c r="I8" s="7">
        <v>2</v>
      </c>
      <c r="J8" s="7">
        <v>3</v>
      </c>
      <c r="K8" s="7">
        <v>3</v>
      </c>
      <c r="L8" s="7">
        <v>3</v>
      </c>
      <c r="M8" s="7">
        <v>2</v>
      </c>
      <c r="N8" s="7">
        <v>3</v>
      </c>
      <c r="O8" s="7">
        <v>2</v>
      </c>
      <c r="P8" s="7">
        <v>3</v>
      </c>
      <c r="Q8" s="7">
        <v>2</v>
      </c>
      <c r="R8" s="7">
        <v>3</v>
      </c>
      <c r="S8" s="7">
        <v>3</v>
      </c>
      <c r="T8" s="7">
        <v>3</v>
      </c>
      <c r="U8" s="7">
        <v>3</v>
      </c>
      <c r="V8" s="7">
        <v>3</v>
      </c>
      <c r="W8" s="7">
        <v>3</v>
      </c>
      <c r="X8" s="7">
        <v>3</v>
      </c>
      <c r="Y8" s="7">
        <v>2</v>
      </c>
      <c r="Z8" s="7">
        <v>3</v>
      </c>
      <c r="AA8" s="7">
        <v>2</v>
      </c>
      <c r="AB8" s="7">
        <v>3</v>
      </c>
      <c r="AC8" s="7">
        <v>3</v>
      </c>
      <c r="AD8" s="7">
        <v>2</v>
      </c>
      <c r="AE8" s="7">
        <v>4</v>
      </c>
      <c r="AF8" s="7">
        <v>4</v>
      </c>
      <c r="AG8" s="7">
        <v>4</v>
      </c>
      <c r="AH8" s="7">
        <v>3</v>
      </c>
      <c r="AI8" s="7">
        <v>3</v>
      </c>
      <c r="AJ8" s="7">
        <v>3</v>
      </c>
      <c r="AK8" s="7">
        <v>4</v>
      </c>
      <c r="AL8" s="7">
        <v>4</v>
      </c>
      <c r="AM8" s="7">
        <v>3</v>
      </c>
      <c r="AN8" s="7">
        <v>3</v>
      </c>
      <c r="AO8" s="7">
        <v>3</v>
      </c>
      <c r="AP8" s="7">
        <v>4</v>
      </c>
      <c r="AQ8" s="8">
        <v>4</v>
      </c>
      <c r="AR8" s="20">
        <f t="shared" si="0"/>
        <v>2.9750000000000001</v>
      </c>
      <c r="AS8" s="3" t="str">
        <f t="shared" si="1"/>
        <v>İyi</v>
      </c>
    </row>
    <row r="9" spans="1:45" ht="10.5" customHeight="1" x14ac:dyDescent="0.25">
      <c r="A9" s="29">
        <v>6</v>
      </c>
      <c r="B9" s="1">
        <v>252</v>
      </c>
      <c r="C9" s="2" t="s">
        <v>55</v>
      </c>
      <c r="D9" s="6">
        <v>4</v>
      </c>
      <c r="E9" s="7">
        <v>4</v>
      </c>
      <c r="F9" s="7">
        <v>4</v>
      </c>
      <c r="G9" s="7">
        <v>4</v>
      </c>
      <c r="H9" s="7">
        <v>4</v>
      </c>
      <c r="I9" s="7">
        <v>4</v>
      </c>
      <c r="J9" s="7">
        <v>4</v>
      </c>
      <c r="K9" s="7">
        <v>4</v>
      </c>
      <c r="L9" s="7">
        <v>4</v>
      </c>
      <c r="M9" s="7">
        <v>4</v>
      </c>
      <c r="N9" s="7">
        <v>4</v>
      </c>
      <c r="O9" s="7">
        <v>4</v>
      </c>
      <c r="P9" s="7">
        <v>4</v>
      </c>
      <c r="Q9" s="7">
        <v>4</v>
      </c>
      <c r="R9" s="7">
        <v>4</v>
      </c>
      <c r="S9" s="7">
        <v>4</v>
      </c>
      <c r="T9" s="7">
        <v>4</v>
      </c>
      <c r="U9" s="7">
        <v>4</v>
      </c>
      <c r="V9" s="7">
        <v>4</v>
      </c>
      <c r="W9" s="7">
        <v>4</v>
      </c>
      <c r="X9" s="7">
        <v>4</v>
      </c>
      <c r="Y9" s="7">
        <v>4</v>
      </c>
      <c r="Z9" s="7">
        <v>4</v>
      </c>
      <c r="AA9" s="7">
        <v>4</v>
      </c>
      <c r="AB9" s="7">
        <v>4</v>
      </c>
      <c r="AC9" s="7">
        <v>4</v>
      </c>
      <c r="AD9" s="7">
        <v>4</v>
      </c>
      <c r="AE9" s="7">
        <v>4</v>
      </c>
      <c r="AF9" s="7">
        <v>4</v>
      </c>
      <c r="AG9" s="7">
        <v>4</v>
      </c>
      <c r="AH9" s="7">
        <v>4</v>
      </c>
      <c r="AI9" s="7">
        <v>4</v>
      </c>
      <c r="AJ9" s="7">
        <v>4</v>
      </c>
      <c r="AK9" s="7">
        <v>4</v>
      </c>
      <c r="AL9" s="7">
        <v>4</v>
      </c>
      <c r="AM9" s="7">
        <v>4</v>
      </c>
      <c r="AN9" s="7">
        <v>4</v>
      </c>
      <c r="AO9" s="7">
        <v>4</v>
      </c>
      <c r="AP9" s="7">
        <v>4</v>
      </c>
      <c r="AQ9" s="8">
        <v>4</v>
      </c>
      <c r="AR9" s="20">
        <f t="shared" si="0"/>
        <v>4</v>
      </c>
      <c r="AS9" s="9" t="str">
        <f t="shared" si="1"/>
        <v>Çok İyi</v>
      </c>
    </row>
    <row r="10" spans="1:45" ht="10.5" customHeight="1" x14ac:dyDescent="0.25">
      <c r="A10" s="29">
        <v>7</v>
      </c>
      <c r="B10" s="1">
        <v>294</v>
      </c>
      <c r="C10" s="2" t="s">
        <v>56</v>
      </c>
      <c r="D10" s="6">
        <v>4</v>
      </c>
      <c r="E10" s="7">
        <v>4</v>
      </c>
      <c r="F10" s="7">
        <v>4</v>
      </c>
      <c r="G10" s="7">
        <v>4</v>
      </c>
      <c r="H10" s="7">
        <v>3</v>
      </c>
      <c r="I10" s="7">
        <v>3</v>
      </c>
      <c r="J10" s="7">
        <v>4</v>
      </c>
      <c r="K10" s="7">
        <v>4</v>
      </c>
      <c r="L10" s="7">
        <v>4</v>
      </c>
      <c r="M10" s="7">
        <v>4</v>
      </c>
      <c r="N10" s="7">
        <v>4</v>
      </c>
      <c r="O10" s="7">
        <v>3</v>
      </c>
      <c r="P10" s="7">
        <v>4</v>
      </c>
      <c r="Q10" s="7">
        <v>4</v>
      </c>
      <c r="R10" s="7">
        <v>4</v>
      </c>
      <c r="S10" s="7">
        <v>4</v>
      </c>
      <c r="T10" s="7">
        <v>4</v>
      </c>
      <c r="U10" s="7">
        <v>3</v>
      </c>
      <c r="V10" s="7">
        <v>4</v>
      </c>
      <c r="W10" s="7">
        <v>4</v>
      </c>
      <c r="X10" s="7">
        <v>4</v>
      </c>
      <c r="Y10" s="7">
        <v>4</v>
      </c>
      <c r="Z10" s="7">
        <v>4</v>
      </c>
      <c r="AA10" s="7">
        <v>3</v>
      </c>
      <c r="AB10" s="7">
        <v>3</v>
      </c>
      <c r="AC10" s="7">
        <v>3</v>
      </c>
      <c r="AD10" s="7">
        <v>3</v>
      </c>
      <c r="AE10" s="7">
        <v>4</v>
      </c>
      <c r="AF10" s="7">
        <v>4</v>
      </c>
      <c r="AG10" s="7">
        <v>4</v>
      </c>
      <c r="AH10" s="7">
        <v>4</v>
      </c>
      <c r="AI10" s="7">
        <v>4</v>
      </c>
      <c r="AJ10" s="7">
        <v>4</v>
      </c>
      <c r="AK10" s="7">
        <v>4</v>
      </c>
      <c r="AL10" s="7">
        <v>4</v>
      </c>
      <c r="AM10" s="7">
        <v>4</v>
      </c>
      <c r="AN10" s="7">
        <v>4</v>
      </c>
      <c r="AO10" s="7">
        <v>4</v>
      </c>
      <c r="AP10" s="7">
        <v>4</v>
      </c>
      <c r="AQ10" s="8">
        <v>4</v>
      </c>
      <c r="AR10" s="20">
        <f t="shared" si="0"/>
        <v>3.8</v>
      </c>
      <c r="AS10" s="3" t="str">
        <f t="shared" si="1"/>
        <v>Çok İyi</v>
      </c>
    </row>
    <row r="11" spans="1:45" ht="10.5" customHeight="1" x14ac:dyDescent="0.25">
      <c r="A11" s="29">
        <v>8</v>
      </c>
      <c r="B11" s="1">
        <v>350</v>
      </c>
      <c r="C11" s="2" t="s">
        <v>57</v>
      </c>
      <c r="D11" s="6">
        <v>3</v>
      </c>
      <c r="E11" s="7">
        <v>3</v>
      </c>
      <c r="F11" s="7">
        <v>3</v>
      </c>
      <c r="G11" s="7">
        <v>3</v>
      </c>
      <c r="H11" s="7">
        <v>3</v>
      </c>
      <c r="I11" s="7">
        <v>2</v>
      </c>
      <c r="J11" s="7">
        <v>3</v>
      </c>
      <c r="K11" s="7">
        <v>3</v>
      </c>
      <c r="L11" s="7">
        <v>3</v>
      </c>
      <c r="M11" s="7">
        <v>3</v>
      </c>
      <c r="N11" s="7">
        <v>3</v>
      </c>
      <c r="O11" s="7">
        <v>3</v>
      </c>
      <c r="P11" s="7">
        <v>3</v>
      </c>
      <c r="Q11" s="7">
        <v>3</v>
      </c>
      <c r="R11" s="7">
        <v>4</v>
      </c>
      <c r="S11" s="7">
        <v>4</v>
      </c>
      <c r="T11" s="7">
        <v>3</v>
      </c>
      <c r="U11" s="7">
        <v>4</v>
      </c>
      <c r="V11" s="7">
        <v>4</v>
      </c>
      <c r="W11" s="7">
        <v>4</v>
      </c>
      <c r="X11" s="7">
        <v>4</v>
      </c>
      <c r="Y11" s="7">
        <v>4</v>
      </c>
      <c r="Z11" s="7">
        <v>3</v>
      </c>
      <c r="AA11" s="7">
        <v>4</v>
      </c>
      <c r="AB11" s="7">
        <v>4</v>
      </c>
      <c r="AC11" s="7">
        <v>4</v>
      </c>
      <c r="AD11" s="7">
        <v>3</v>
      </c>
      <c r="AE11" s="7">
        <v>3</v>
      </c>
      <c r="AF11" s="7">
        <v>3</v>
      </c>
      <c r="AG11" s="7">
        <v>4</v>
      </c>
      <c r="AH11" s="7">
        <v>4</v>
      </c>
      <c r="AI11" s="7">
        <v>4</v>
      </c>
      <c r="AJ11" s="7">
        <v>4</v>
      </c>
      <c r="AK11" s="7">
        <v>3</v>
      </c>
      <c r="AL11" s="7">
        <v>3</v>
      </c>
      <c r="AM11" s="7">
        <v>4</v>
      </c>
      <c r="AN11" s="7">
        <v>3</v>
      </c>
      <c r="AO11" s="7">
        <v>4</v>
      </c>
      <c r="AP11" s="7">
        <v>3</v>
      </c>
      <c r="AQ11" s="8">
        <v>4</v>
      </c>
      <c r="AR11" s="20">
        <f t="shared" si="0"/>
        <v>3.4</v>
      </c>
      <c r="AS11" s="9" t="str">
        <f>IF(AR11&gt;=3.5,"Çok İyi",IF(AR11&gt;=2.5,"İyi",IF(AR11&gt;=1.5,"Yeterli",IF(AR11&lt;1.5,"Geliştirilmeli"))))</f>
        <v>İyi</v>
      </c>
    </row>
    <row r="12" spans="1:45" ht="10.5" customHeight="1" x14ac:dyDescent="0.25">
      <c r="A12" s="29">
        <v>9</v>
      </c>
      <c r="B12" s="1">
        <v>404</v>
      </c>
      <c r="C12" s="2" t="s">
        <v>58</v>
      </c>
      <c r="D12" s="6">
        <v>4</v>
      </c>
      <c r="E12" s="7">
        <v>4</v>
      </c>
      <c r="F12" s="7">
        <v>4</v>
      </c>
      <c r="G12" s="7">
        <v>4</v>
      </c>
      <c r="H12" s="7">
        <v>4</v>
      </c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7">
        <v>4</v>
      </c>
      <c r="S12" s="7">
        <v>4</v>
      </c>
      <c r="T12" s="7">
        <v>4</v>
      </c>
      <c r="U12" s="7">
        <v>4</v>
      </c>
      <c r="V12" s="7">
        <v>4</v>
      </c>
      <c r="W12" s="7">
        <v>4</v>
      </c>
      <c r="X12" s="7">
        <v>4</v>
      </c>
      <c r="Y12" s="7">
        <v>4</v>
      </c>
      <c r="Z12" s="7">
        <v>4</v>
      </c>
      <c r="AA12" s="7">
        <v>4</v>
      </c>
      <c r="AB12" s="7">
        <v>4</v>
      </c>
      <c r="AC12" s="7">
        <v>4</v>
      </c>
      <c r="AD12" s="7">
        <v>4</v>
      </c>
      <c r="AE12" s="7">
        <v>4</v>
      </c>
      <c r="AF12" s="7">
        <v>4</v>
      </c>
      <c r="AG12" s="7">
        <v>4</v>
      </c>
      <c r="AH12" s="7">
        <v>4</v>
      </c>
      <c r="AI12" s="7">
        <v>4</v>
      </c>
      <c r="AJ12" s="7">
        <v>4</v>
      </c>
      <c r="AK12" s="7">
        <v>4</v>
      </c>
      <c r="AL12" s="7">
        <v>4</v>
      </c>
      <c r="AM12" s="7">
        <v>4</v>
      </c>
      <c r="AN12" s="7">
        <v>4</v>
      </c>
      <c r="AO12" s="7">
        <v>4</v>
      </c>
      <c r="AP12" s="7">
        <v>4</v>
      </c>
      <c r="AQ12" s="8">
        <v>4</v>
      </c>
      <c r="AR12" s="20">
        <f t="shared" si="0"/>
        <v>4</v>
      </c>
      <c r="AS12" s="3" t="str">
        <f t="shared" si="1"/>
        <v>Çok İyi</v>
      </c>
    </row>
    <row r="13" spans="1:45" ht="10.5" customHeight="1" x14ac:dyDescent="0.25">
      <c r="A13" s="29">
        <v>10</v>
      </c>
      <c r="B13" s="1">
        <v>416</v>
      </c>
      <c r="C13" s="2" t="s">
        <v>59</v>
      </c>
      <c r="D13" s="6">
        <v>4</v>
      </c>
      <c r="E13" s="7">
        <v>3</v>
      </c>
      <c r="F13" s="7">
        <v>4</v>
      </c>
      <c r="G13" s="7">
        <v>3</v>
      </c>
      <c r="H13" s="7">
        <v>4</v>
      </c>
      <c r="I13" s="7">
        <v>3</v>
      </c>
      <c r="J13" s="7">
        <v>4</v>
      </c>
      <c r="K13" s="7">
        <v>3</v>
      </c>
      <c r="L13" s="7">
        <v>4</v>
      </c>
      <c r="M13" s="7">
        <v>3</v>
      </c>
      <c r="N13" s="7">
        <v>4</v>
      </c>
      <c r="O13" s="7">
        <v>3</v>
      </c>
      <c r="P13" s="7">
        <v>4</v>
      </c>
      <c r="Q13" s="7">
        <v>3</v>
      </c>
      <c r="R13" s="7">
        <v>4</v>
      </c>
      <c r="S13" s="7">
        <v>3</v>
      </c>
      <c r="T13" s="7">
        <v>4</v>
      </c>
      <c r="U13" s="7">
        <v>3</v>
      </c>
      <c r="V13" s="7">
        <v>4</v>
      </c>
      <c r="W13" s="7">
        <v>4</v>
      </c>
      <c r="X13" s="7">
        <v>4</v>
      </c>
      <c r="Y13" s="7">
        <v>4</v>
      </c>
      <c r="Z13" s="7">
        <v>3</v>
      </c>
      <c r="AA13" s="7">
        <v>3</v>
      </c>
      <c r="AB13" s="7">
        <v>3</v>
      </c>
      <c r="AC13" s="7">
        <v>4</v>
      </c>
      <c r="AD13" s="7">
        <v>4</v>
      </c>
      <c r="AE13" s="7">
        <v>4</v>
      </c>
      <c r="AF13" s="7">
        <v>4</v>
      </c>
      <c r="AG13" s="7">
        <v>3</v>
      </c>
      <c r="AH13" s="7">
        <v>4</v>
      </c>
      <c r="AI13" s="7">
        <v>3</v>
      </c>
      <c r="AJ13" s="7">
        <v>4</v>
      </c>
      <c r="AK13" s="7">
        <v>3</v>
      </c>
      <c r="AL13" s="7">
        <v>4</v>
      </c>
      <c r="AM13" s="7">
        <v>4</v>
      </c>
      <c r="AN13" s="7">
        <v>4</v>
      </c>
      <c r="AO13" s="7">
        <v>4</v>
      </c>
      <c r="AP13" s="7">
        <v>4</v>
      </c>
      <c r="AQ13" s="8">
        <v>4</v>
      </c>
      <c r="AR13" s="20">
        <v>4</v>
      </c>
      <c r="AS13" s="9" t="s">
        <v>72</v>
      </c>
    </row>
    <row r="14" spans="1:45" ht="10.5" customHeight="1" x14ac:dyDescent="0.25">
      <c r="A14" s="29">
        <v>11</v>
      </c>
      <c r="B14" s="1">
        <v>435</v>
      </c>
      <c r="C14" s="2" t="s">
        <v>60</v>
      </c>
      <c r="D14" s="6">
        <v>4</v>
      </c>
      <c r="E14" s="7">
        <v>4</v>
      </c>
      <c r="F14" s="7">
        <v>3</v>
      </c>
      <c r="G14" s="7">
        <v>3</v>
      </c>
      <c r="H14" s="7">
        <v>3</v>
      </c>
      <c r="I14" s="7">
        <v>3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7">
        <v>4</v>
      </c>
      <c r="P14" s="7">
        <v>4</v>
      </c>
      <c r="Q14" s="7">
        <v>4</v>
      </c>
      <c r="R14" s="7">
        <v>3</v>
      </c>
      <c r="S14" s="7">
        <v>3</v>
      </c>
      <c r="T14" s="7">
        <v>3</v>
      </c>
      <c r="U14" s="7">
        <v>3</v>
      </c>
      <c r="V14" s="7">
        <v>4</v>
      </c>
      <c r="W14" s="7">
        <v>4</v>
      </c>
      <c r="X14" s="7">
        <v>4</v>
      </c>
      <c r="Y14" s="7">
        <v>4</v>
      </c>
      <c r="Z14" s="7">
        <v>4</v>
      </c>
      <c r="AA14" s="7">
        <v>4</v>
      </c>
      <c r="AB14" s="7">
        <v>3</v>
      </c>
      <c r="AC14" s="7">
        <v>3</v>
      </c>
      <c r="AD14" s="7">
        <v>3</v>
      </c>
      <c r="AE14" s="7">
        <v>3</v>
      </c>
      <c r="AF14" s="7">
        <v>3</v>
      </c>
      <c r="AG14" s="7">
        <v>4</v>
      </c>
      <c r="AH14" s="7">
        <v>4</v>
      </c>
      <c r="AI14" s="7">
        <v>4</v>
      </c>
      <c r="AJ14" s="7">
        <v>4</v>
      </c>
      <c r="AK14" s="7">
        <v>3</v>
      </c>
      <c r="AL14" s="7">
        <v>3</v>
      </c>
      <c r="AM14" s="7">
        <v>3</v>
      </c>
      <c r="AN14" s="7">
        <v>4</v>
      </c>
      <c r="AO14" s="7">
        <v>4</v>
      </c>
      <c r="AP14" s="7">
        <v>4</v>
      </c>
      <c r="AQ14" s="8">
        <v>4</v>
      </c>
      <c r="AR14" s="20">
        <f t="shared" si="0"/>
        <v>3.6</v>
      </c>
      <c r="AS14" s="3" t="str">
        <f>IF(AR14&gt;=3.5,"Çok İyi",IF(AR14&gt;=2.5,"İyi",IF(AR14&gt;=1.5,"Yeterli",IF(AR14&lt;1.5,"Geliştirilmeli"))))</f>
        <v>Çok İyi</v>
      </c>
    </row>
    <row r="15" spans="1:45" ht="10.5" customHeight="1" x14ac:dyDescent="0.25">
      <c r="A15" s="29">
        <v>12</v>
      </c>
      <c r="B15" s="1">
        <v>465</v>
      </c>
      <c r="C15" s="2" t="s">
        <v>61</v>
      </c>
      <c r="D15" s="6">
        <v>4</v>
      </c>
      <c r="E15" s="7">
        <v>4</v>
      </c>
      <c r="F15" s="7">
        <v>4</v>
      </c>
      <c r="G15" s="7">
        <v>4</v>
      </c>
      <c r="H15" s="7">
        <v>4</v>
      </c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7">
        <v>4</v>
      </c>
      <c r="P15" s="7">
        <v>4</v>
      </c>
      <c r="Q15" s="7">
        <v>4</v>
      </c>
      <c r="R15" s="7">
        <v>4</v>
      </c>
      <c r="S15" s="7">
        <v>4</v>
      </c>
      <c r="T15" s="7">
        <v>4</v>
      </c>
      <c r="U15" s="7">
        <v>4</v>
      </c>
      <c r="V15" s="7">
        <v>4</v>
      </c>
      <c r="W15" s="7">
        <v>4</v>
      </c>
      <c r="X15" s="7">
        <v>4</v>
      </c>
      <c r="Y15" s="7">
        <v>4</v>
      </c>
      <c r="Z15" s="7">
        <v>4</v>
      </c>
      <c r="AA15" s="7">
        <v>4</v>
      </c>
      <c r="AB15" s="7">
        <v>4</v>
      </c>
      <c r="AC15" s="7">
        <v>4</v>
      </c>
      <c r="AD15" s="7">
        <v>4</v>
      </c>
      <c r="AE15" s="7">
        <v>4</v>
      </c>
      <c r="AF15" s="7">
        <v>4</v>
      </c>
      <c r="AG15" s="7">
        <v>4</v>
      </c>
      <c r="AH15" s="7">
        <v>4</v>
      </c>
      <c r="AI15" s="7">
        <v>4</v>
      </c>
      <c r="AJ15" s="7">
        <v>4</v>
      </c>
      <c r="AK15" s="7">
        <v>4</v>
      </c>
      <c r="AL15" s="7">
        <v>4</v>
      </c>
      <c r="AM15" s="7">
        <v>4</v>
      </c>
      <c r="AN15" s="7">
        <v>4</v>
      </c>
      <c r="AO15" s="7">
        <v>4</v>
      </c>
      <c r="AP15" s="7">
        <v>4</v>
      </c>
      <c r="AQ15" s="8">
        <v>4</v>
      </c>
      <c r="AR15" s="20">
        <f>AVERAGE(D15:AQ15)</f>
        <v>4</v>
      </c>
      <c r="AS15" s="9" t="str">
        <f t="shared" si="1"/>
        <v>Çok İyi</v>
      </c>
    </row>
    <row r="16" spans="1:45" ht="10.5" customHeight="1" x14ac:dyDescent="0.25">
      <c r="A16" s="29">
        <v>13</v>
      </c>
      <c r="B16" s="1">
        <v>472</v>
      </c>
      <c r="C16" s="2" t="s">
        <v>62</v>
      </c>
      <c r="D16" s="6">
        <v>2</v>
      </c>
      <c r="E16" s="7">
        <v>3</v>
      </c>
      <c r="F16" s="7">
        <v>3</v>
      </c>
      <c r="G16" s="7">
        <v>3</v>
      </c>
      <c r="H16" s="7">
        <v>3</v>
      </c>
      <c r="I16" s="7">
        <v>3</v>
      </c>
      <c r="J16" s="7">
        <v>2</v>
      </c>
      <c r="K16" s="7">
        <v>3</v>
      </c>
      <c r="L16" s="7">
        <v>2</v>
      </c>
      <c r="M16" s="7">
        <v>3</v>
      </c>
      <c r="N16" s="7">
        <v>3</v>
      </c>
      <c r="O16" s="7">
        <v>3</v>
      </c>
      <c r="P16" s="7">
        <v>3</v>
      </c>
      <c r="Q16" s="7">
        <v>2</v>
      </c>
      <c r="R16" s="7">
        <v>3</v>
      </c>
      <c r="S16" s="7">
        <v>2</v>
      </c>
      <c r="T16" s="7">
        <v>3</v>
      </c>
      <c r="U16" s="7">
        <v>2</v>
      </c>
      <c r="V16" s="7">
        <v>3</v>
      </c>
      <c r="W16" s="7">
        <v>2</v>
      </c>
      <c r="X16" s="7">
        <v>3</v>
      </c>
      <c r="Y16" s="7">
        <v>2</v>
      </c>
      <c r="Z16" s="7">
        <v>3</v>
      </c>
      <c r="AA16" s="7">
        <v>2</v>
      </c>
      <c r="AB16" s="7">
        <v>4</v>
      </c>
      <c r="AC16" s="7">
        <v>3</v>
      </c>
      <c r="AD16" s="7">
        <v>3</v>
      </c>
      <c r="AE16" s="7">
        <v>3</v>
      </c>
      <c r="AF16" s="7">
        <v>3</v>
      </c>
      <c r="AG16" s="7">
        <v>3</v>
      </c>
      <c r="AH16" s="7">
        <v>2</v>
      </c>
      <c r="AI16" s="7">
        <v>2</v>
      </c>
      <c r="AJ16" s="7">
        <v>2</v>
      </c>
      <c r="AK16" s="7">
        <v>3</v>
      </c>
      <c r="AL16" s="7">
        <v>2</v>
      </c>
      <c r="AM16" s="7">
        <v>3</v>
      </c>
      <c r="AN16" s="7">
        <v>3</v>
      </c>
      <c r="AO16" s="7">
        <v>3</v>
      </c>
      <c r="AP16" s="7">
        <v>3</v>
      </c>
      <c r="AQ16" s="8">
        <v>2</v>
      </c>
      <c r="AR16" s="20">
        <f t="shared" si="0"/>
        <v>2.6749999999999998</v>
      </c>
      <c r="AS16" s="3" t="str">
        <f>IF(AR16&gt;=3.5,"Çok İyi",IF(AR16&gt;=2.5,"İyi",IF(AR16&gt;=1.5,"Yeterli",IF(AR16&lt;1.5,"Geliştirilmeli"))))</f>
        <v>İyi</v>
      </c>
    </row>
    <row r="17" spans="1:46" ht="10.5" customHeight="1" x14ac:dyDescent="0.25">
      <c r="A17" s="29">
        <v>14</v>
      </c>
      <c r="B17" s="1">
        <v>492</v>
      </c>
      <c r="C17" s="2" t="s">
        <v>63</v>
      </c>
      <c r="D17" s="6">
        <v>2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2</v>
      </c>
      <c r="P17" s="7">
        <v>2</v>
      </c>
      <c r="Q17" s="7">
        <v>3</v>
      </c>
      <c r="R17" s="7">
        <v>2</v>
      </c>
      <c r="S17" s="7">
        <v>3</v>
      </c>
      <c r="T17" s="7">
        <v>2</v>
      </c>
      <c r="U17" s="7">
        <v>3</v>
      </c>
      <c r="V17" s="7">
        <v>2</v>
      </c>
      <c r="W17" s="7">
        <v>3</v>
      </c>
      <c r="X17" s="7">
        <v>2</v>
      </c>
      <c r="Y17" s="7">
        <v>3</v>
      </c>
      <c r="Z17" s="7">
        <v>2</v>
      </c>
      <c r="AA17" s="7">
        <v>3</v>
      </c>
      <c r="AB17" s="7">
        <v>2</v>
      </c>
      <c r="AC17" s="7">
        <v>2</v>
      </c>
      <c r="AD17" s="7">
        <v>2</v>
      </c>
      <c r="AE17" s="7">
        <v>4</v>
      </c>
      <c r="AF17" s="7">
        <v>3</v>
      </c>
      <c r="AG17" s="7">
        <v>4</v>
      </c>
      <c r="AH17" s="7">
        <v>3</v>
      </c>
      <c r="AI17" s="7">
        <v>4</v>
      </c>
      <c r="AJ17" s="7">
        <v>3</v>
      </c>
      <c r="AK17" s="7">
        <v>4</v>
      </c>
      <c r="AL17" s="7">
        <v>3</v>
      </c>
      <c r="AM17" s="7">
        <v>4</v>
      </c>
      <c r="AN17" s="7">
        <v>3</v>
      </c>
      <c r="AO17" s="7">
        <v>4</v>
      </c>
      <c r="AP17" s="7">
        <v>2</v>
      </c>
      <c r="AQ17" s="8">
        <v>4</v>
      </c>
      <c r="AR17" s="20">
        <f t="shared" si="0"/>
        <v>2.625</v>
      </c>
      <c r="AS17" s="9" t="str">
        <f t="shared" si="1"/>
        <v>İyi</v>
      </c>
    </row>
    <row r="18" spans="1:46" ht="10.5" customHeight="1" x14ac:dyDescent="0.25">
      <c r="A18" s="29">
        <v>15</v>
      </c>
      <c r="B18" s="1">
        <v>541</v>
      </c>
      <c r="C18" s="2" t="s">
        <v>64</v>
      </c>
      <c r="D18" s="6">
        <v>3</v>
      </c>
      <c r="E18" s="7">
        <v>2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2</v>
      </c>
      <c r="O18" s="7">
        <v>2</v>
      </c>
      <c r="P18" s="7">
        <v>4</v>
      </c>
      <c r="Q18" s="7">
        <v>2</v>
      </c>
      <c r="R18" s="7">
        <v>3</v>
      </c>
      <c r="S18" s="7">
        <v>3</v>
      </c>
      <c r="T18" s="7">
        <v>2</v>
      </c>
      <c r="U18" s="7">
        <v>4</v>
      </c>
      <c r="V18" s="7">
        <v>2</v>
      </c>
      <c r="W18" s="7">
        <v>3</v>
      </c>
      <c r="X18" s="7">
        <v>3</v>
      </c>
      <c r="Y18" s="7">
        <v>3</v>
      </c>
      <c r="Z18" s="7">
        <v>3</v>
      </c>
      <c r="AA18" s="7">
        <v>3</v>
      </c>
      <c r="AB18" s="7">
        <v>2</v>
      </c>
      <c r="AC18" s="7">
        <v>4</v>
      </c>
      <c r="AD18" s="7">
        <v>4</v>
      </c>
      <c r="AE18" s="7">
        <v>3</v>
      </c>
      <c r="AF18" s="7">
        <v>3</v>
      </c>
      <c r="AG18" s="7">
        <v>3</v>
      </c>
      <c r="AH18" s="7">
        <v>2</v>
      </c>
      <c r="AI18" s="7">
        <v>2</v>
      </c>
      <c r="AJ18" s="7">
        <v>3</v>
      </c>
      <c r="AK18" s="7">
        <v>2</v>
      </c>
      <c r="AL18" s="7">
        <v>2</v>
      </c>
      <c r="AM18" s="7">
        <v>2</v>
      </c>
      <c r="AN18" s="7">
        <v>2</v>
      </c>
      <c r="AO18" s="7">
        <v>2</v>
      </c>
      <c r="AP18" s="7">
        <v>2</v>
      </c>
      <c r="AQ18" s="8">
        <v>2</v>
      </c>
      <c r="AR18" s="20">
        <f t="shared" si="0"/>
        <v>2.7</v>
      </c>
      <c r="AS18" s="3" t="str">
        <f>IF(AR18&gt;=3.5,"Çok İyi",IF(AR18&gt;=2.5,"İyi",IF(AR18&gt;=1.5,"Yeterli",IF(AR18&lt;1.5,"Geliştirilmeli"))))</f>
        <v>İyi</v>
      </c>
    </row>
    <row r="19" spans="1:46" ht="10.5" customHeight="1" x14ac:dyDescent="0.25">
      <c r="A19" s="29">
        <v>16</v>
      </c>
      <c r="B19" s="1">
        <v>587</v>
      </c>
      <c r="C19" s="2" t="s">
        <v>65</v>
      </c>
      <c r="D19" s="6">
        <v>3</v>
      </c>
      <c r="E19" s="7">
        <v>3</v>
      </c>
      <c r="F19" s="7">
        <v>3</v>
      </c>
      <c r="G19" s="7">
        <v>4</v>
      </c>
      <c r="H19" s="7">
        <v>3</v>
      </c>
      <c r="I19" s="7">
        <v>3</v>
      </c>
      <c r="J19" s="7">
        <v>4</v>
      </c>
      <c r="K19" s="7">
        <v>4</v>
      </c>
      <c r="L19" s="7">
        <v>4</v>
      </c>
      <c r="M19" s="7">
        <v>3</v>
      </c>
      <c r="N19" s="7">
        <v>3</v>
      </c>
      <c r="O19" s="7">
        <v>3</v>
      </c>
      <c r="P19" s="7">
        <v>3</v>
      </c>
      <c r="Q19" s="7">
        <v>4</v>
      </c>
      <c r="R19" s="7">
        <v>3</v>
      </c>
      <c r="S19" s="7">
        <v>4</v>
      </c>
      <c r="T19" s="7">
        <v>3</v>
      </c>
      <c r="U19" s="7">
        <v>3</v>
      </c>
      <c r="V19" s="7">
        <v>4</v>
      </c>
      <c r="W19" s="7">
        <v>4</v>
      </c>
      <c r="X19" s="7">
        <v>4</v>
      </c>
      <c r="Y19" s="7">
        <v>4</v>
      </c>
      <c r="Z19" s="7">
        <v>4</v>
      </c>
      <c r="AA19" s="7">
        <v>4</v>
      </c>
      <c r="AB19" s="7">
        <v>3</v>
      </c>
      <c r="AC19" s="7">
        <v>4</v>
      </c>
      <c r="AD19" s="7">
        <v>4</v>
      </c>
      <c r="AE19" s="7">
        <v>3</v>
      </c>
      <c r="AF19" s="7">
        <v>4</v>
      </c>
      <c r="AG19" s="7">
        <v>4</v>
      </c>
      <c r="AH19" s="7">
        <v>4</v>
      </c>
      <c r="AI19" s="7">
        <v>4</v>
      </c>
      <c r="AJ19" s="7">
        <v>3</v>
      </c>
      <c r="AK19" s="7">
        <v>4</v>
      </c>
      <c r="AL19" s="7">
        <v>4</v>
      </c>
      <c r="AM19" s="7">
        <v>3</v>
      </c>
      <c r="AN19" s="7">
        <v>3</v>
      </c>
      <c r="AO19" s="7">
        <v>4</v>
      </c>
      <c r="AP19" s="7">
        <v>4</v>
      </c>
      <c r="AQ19" s="8">
        <v>3</v>
      </c>
      <c r="AR19" s="20">
        <v>3.55</v>
      </c>
      <c r="AS19" s="9" t="str">
        <f t="shared" si="1"/>
        <v>Çok İyi</v>
      </c>
      <c r="AT19" s="36"/>
    </row>
    <row r="20" spans="1:46" ht="10.5" customHeight="1" x14ac:dyDescent="0.25">
      <c r="A20" s="29">
        <v>17</v>
      </c>
      <c r="B20" s="1">
        <v>606</v>
      </c>
      <c r="C20" s="2" t="s">
        <v>66</v>
      </c>
      <c r="D20" s="6">
        <v>2</v>
      </c>
      <c r="E20" s="7">
        <v>4</v>
      </c>
      <c r="F20" s="7">
        <v>4</v>
      </c>
      <c r="G20" s="7">
        <v>4</v>
      </c>
      <c r="H20" s="7">
        <v>4</v>
      </c>
      <c r="I20" s="7">
        <v>4</v>
      </c>
      <c r="J20" s="7">
        <v>3</v>
      </c>
      <c r="K20" s="7">
        <v>3</v>
      </c>
      <c r="L20" s="7">
        <v>4</v>
      </c>
      <c r="M20" s="7">
        <v>4</v>
      </c>
      <c r="N20" s="7">
        <v>4</v>
      </c>
      <c r="O20" s="7">
        <v>3</v>
      </c>
      <c r="P20" s="7">
        <v>3</v>
      </c>
      <c r="Q20" s="7">
        <v>3</v>
      </c>
      <c r="R20" s="7">
        <v>4</v>
      </c>
      <c r="S20" s="7">
        <v>3</v>
      </c>
      <c r="T20" s="7">
        <v>4</v>
      </c>
      <c r="U20" s="7">
        <v>4</v>
      </c>
      <c r="V20" s="7">
        <v>3</v>
      </c>
      <c r="W20" s="7">
        <v>4</v>
      </c>
      <c r="X20" s="7">
        <v>3</v>
      </c>
      <c r="Y20" s="7">
        <v>3</v>
      </c>
      <c r="Z20" s="7">
        <v>4</v>
      </c>
      <c r="AA20" s="7">
        <v>4</v>
      </c>
      <c r="AB20" s="7">
        <v>4</v>
      </c>
      <c r="AC20" s="7">
        <v>4</v>
      </c>
      <c r="AD20" s="7">
        <v>3</v>
      </c>
      <c r="AE20" s="7">
        <v>4</v>
      </c>
      <c r="AF20" s="7">
        <v>3</v>
      </c>
      <c r="AG20" s="7">
        <v>3</v>
      </c>
      <c r="AH20" s="7">
        <v>3</v>
      </c>
      <c r="AI20" s="7">
        <v>4</v>
      </c>
      <c r="AJ20" s="7">
        <v>4</v>
      </c>
      <c r="AK20" s="7">
        <v>4</v>
      </c>
      <c r="AL20" s="7">
        <v>3</v>
      </c>
      <c r="AM20" s="7">
        <v>3</v>
      </c>
      <c r="AN20" s="7">
        <v>4</v>
      </c>
      <c r="AO20" s="7">
        <v>4</v>
      </c>
      <c r="AP20" s="7">
        <v>3</v>
      </c>
      <c r="AQ20" s="8">
        <v>3</v>
      </c>
      <c r="AR20" s="20">
        <v>3.4</v>
      </c>
      <c r="AS20" s="3" t="str">
        <f t="shared" si="1"/>
        <v>İyi</v>
      </c>
    </row>
    <row r="21" spans="1:46" ht="10.5" customHeight="1" x14ac:dyDescent="0.25">
      <c r="A21" s="29">
        <v>18</v>
      </c>
      <c r="B21" s="1">
        <v>651</v>
      </c>
      <c r="C21" s="2" t="s">
        <v>67</v>
      </c>
      <c r="D21" s="6">
        <v>4</v>
      </c>
      <c r="E21" s="7">
        <v>4</v>
      </c>
      <c r="F21" s="7">
        <v>4</v>
      </c>
      <c r="G21" s="7">
        <v>4</v>
      </c>
      <c r="H21" s="7">
        <v>4</v>
      </c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7">
        <v>4</v>
      </c>
      <c r="P21" s="7">
        <v>4</v>
      </c>
      <c r="Q21" s="7">
        <v>4</v>
      </c>
      <c r="R21" s="7">
        <v>4</v>
      </c>
      <c r="S21" s="7">
        <v>4</v>
      </c>
      <c r="T21" s="7">
        <v>4</v>
      </c>
      <c r="U21" s="7">
        <v>4</v>
      </c>
      <c r="V21" s="7">
        <v>4</v>
      </c>
      <c r="W21" s="7">
        <v>4</v>
      </c>
      <c r="X21" s="7">
        <v>4</v>
      </c>
      <c r="Y21" s="7">
        <v>4</v>
      </c>
      <c r="Z21" s="7">
        <v>4</v>
      </c>
      <c r="AA21" s="7">
        <v>4</v>
      </c>
      <c r="AB21" s="7">
        <v>4</v>
      </c>
      <c r="AC21" s="7">
        <v>4</v>
      </c>
      <c r="AD21" s="7">
        <v>4</v>
      </c>
      <c r="AE21" s="7">
        <v>4</v>
      </c>
      <c r="AF21" s="7">
        <v>4</v>
      </c>
      <c r="AG21" s="7">
        <v>4</v>
      </c>
      <c r="AH21" s="7">
        <v>4</v>
      </c>
      <c r="AI21" s="7">
        <v>4</v>
      </c>
      <c r="AJ21" s="7">
        <v>4</v>
      </c>
      <c r="AK21" s="7">
        <v>4</v>
      </c>
      <c r="AL21" s="7">
        <v>4</v>
      </c>
      <c r="AM21" s="7">
        <v>4</v>
      </c>
      <c r="AN21" s="7">
        <v>4</v>
      </c>
      <c r="AO21" s="7">
        <v>4</v>
      </c>
      <c r="AP21" s="7">
        <v>4</v>
      </c>
      <c r="AQ21" s="8">
        <v>4</v>
      </c>
      <c r="AR21" s="20">
        <v>4</v>
      </c>
      <c r="AS21" s="9" t="s">
        <v>72</v>
      </c>
    </row>
    <row r="22" spans="1:46" ht="10.5" customHeight="1" x14ac:dyDescent="0.25">
      <c r="A22" s="29">
        <v>19</v>
      </c>
      <c r="B22" s="1"/>
      <c r="C22" s="2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8"/>
      <c r="AR22" s="20"/>
      <c r="AS22" s="3"/>
    </row>
    <row r="23" spans="1:46" ht="10.5" customHeight="1" x14ac:dyDescent="0.25">
      <c r="A23" s="29">
        <v>20</v>
      </c>
      <c r="B23" s="1"/>
      <c r="C23" s="2"/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8"/>
      <c r="AR23" s="20"/>
      <c r="AS23" s="9"/>
    </row>
    <row r="24" spans="1:46" ht="10.5" customHeight="1" x14ac:dyDescent="0.25">
      <c r="A24" s="29">
        <v>21</v>
      </c>
      <c r="B24" s="1"/>
      <c r="C24" s="2"/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8"/>
      <c r="AR24" s="20"/>
      <c r="AS24" s="3"/>
    </row>
    <row r="25" spans="1:46" ht="10.5" customHeight="1" x14ac:dyDescent="0.25">
      <c r="A25" s="29">
        <v>22</v>
      </c>
      <c r="B25" s="1"/>
      <c r="C25" s="2"/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8"/>
      <c r="AR25" s="20"/>
      <c r="AS25" s="9"/>
    </row>
    <row r="26" spans="1:46" ht="10.5" customHeight="1" x14ac:dyDescent="0.25">
      <c r="A26" s="29">
        <v>23</v>
      </c>
      <c r="B26" s="1"/>
      <c r="C26" s="2"/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8"/>
      <c r="AR26" s="20"/>
      <c r="AS26" s="3"/>
    </row>
    <row r="27" spans="1:46" ht="10.5" customHeight="1" x14ac:dyDescent="0.25">
      <c r="A27" s="29">
        <v>24</v>
      </c>
      <c r="B27" s="1"/>
      <c r="C27" s="2"/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8"/>
      <c r="AR27" s="20"/>
      <c r="AS27" s="9"/>
    </row>
    <row r="28" spans="1:46" ht="10.5" customHeight="1" x14ac:dyDescent="0.25">
      <c r="A28" s="29">
        <v>25</v>
      </c>
      <c r="B28" s="1"/>
      <c r="C28" s="2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8"/>
      <c r="AR28" s="20"/>
      <c r="AS28" s="3"/>
    </row>
    <row r="29" spans="1:46" ht="10.5" customHeight="1" x14ac:dyDescent="0.25">
      <c r="A29" s="29">
        <v>26</v>
      </c>
      <c r="B29" s="1"/>
      <c r="C29" s="2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8"/>
      <c r="AR29" s="20"/>
      <c r="AS29" s="9"/>
    </row>
    <row r="30" spans="1:46" ht="10.5" customHeight="1" x14ac:dyDescent="0.25">
      <c r="A30" s="29">
        <v>27</v>
      </c>
      <c r="B30" s="1"/>
      <c r="C30" s="2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8"/>
      <c r="AR30" s="20"/>
      <c r="AS30" s="3"/>
    </row>
    <row r="31" spans="1:46" ht="10.5" customHeight="1" x14ac:dyDescent="0.25">
      <c r="A31" s="29">
        <v>28</v>
      </c>
      <c r="B31" s="1"/>
      <c r="C31" s="2"/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8"/>
      <c r="AR31" s="20"/>
      <c r="AS31" s="9"/>
    </row>
    <row r="32" spans="1:46" ht="10.5" customHeight="1" x14ac:dyDescent="0.25">
      <c r="A32" s="29">
        <v>29</v>
      </c>
      <c r="B32" s="1"/>
      <c r="C32" s="2"/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8"/>
      <c r="AR32" s="20"/>
      <c r="AS32" s="3"/>
    </row>
    <row r="33" spans="1:45" ht="10.5" customHeight="1" thickBot="1" x14ac:dyDescent="0.3">
      <c r="A33" s="30">
        <v>30</v>
      </c>
      <c r="B33" s="31"/>
      <c r="C33" s="3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21"/>
      <c r="AS33" s="13"/>
    </row>
    <row r="34" spans="1:45" ht="9.75" customHeight="1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6"/>
    </row>
    <row r="35" spans="1:45" ht="15" customHeight="1" x14ac:dyDescent="0.25">
      <c r="C35" s="37"/>
      <c r="D35" s="37"/>
      <c r="E35" s="37"/>
      <c r="F35" s="37"/>
      <c r="G35" s="37"/>
      <c r="H35" s="37"/>
      <c r="I35" s="37"/>
      <c r="J35" s="37"/>
      <c r="K35" s="37"/>
      <c r="L35" s="3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</row>
    <row r="36" spans="1:45" ht="15" customHeight="1" x14ac:dyDescent="0.25">
      <c r="C36" s="14" t="s">
        <v>69</v>
      </c>
      <c r="D36" s="14"/>
      <c r="E36" s="14"/>
      <c r="F36" s="14"/>
      <c r="G36" s="14"/>
      <c r="H36" s="14"/>
      <c r="I36" s="14"/>
      <c r="J36" s="14"/>
      <c r="K36" s="14"/>
      <c r="L36" s="14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41" t="s">
        <v>70</v>
      </c>
      <c r="AK36" s="41"/>
      <c r="AL36" s="41"/>
      <c r="AM36" s="41"/>
      <c r="AN36" s="41"/>
      <c r="AO36" s="41"/>
      <c r="AP36" s="41"/>
      <c r="AQ36" s="41"/>
      <c r="AR36" s="41"/>
    </row>
    <row r="37" spans="1:45" x14ac:dyDescent="0.25">
      <c r="C37" s="4" t="s">
        <v>49</v>
      </c>
      <c r="AJ37" s="41" t="s">
        <v>71</v>
      </c>
      <c r="AK37" s="41"/>
      <c r="AL37" s="41"/>
      <c r="AM37" s="41"/>
      <c r="AN37" s="41"/>
      <c r="AO37" s="41"/>
      <c r="AP37" s="41"/>
      <c r="AQ37" s="41"/>
      <c r="AR37" s="41"/>
    </row>
    <row r="38" spans="1:45" x14ac:dyDescent="0.25">
      <c r="C38" s="37"/>
      <c r="D38" s="37"/>
      <c r="E38" s="37"/>
      <c r="F38" s="37"/>
      <c r="G38" s="37"/>
      <c r="H38" s="37"/>
      <c r="I38" s="37"/>
      <c r="J38" s="37"/>
      <c r="K38" s="37"/>
      <c r="L38" s="37"/>
    </row>
  </sheetData>
  <protectedRanges>
    <protectedRange sqref="D3:AQ3" name="Aralık1"/>
  </protectedRanges>
  <mergeCells count="12">
    <mergeCell ref="C38:L38"/>
    <mergeCell ref="T2:AC2"/>
    <mergeCell ref="D2:S2"/>
    <mergeCell ref="AJ37:AR37"/>
    <mergeCell ref="A1:AS1"/>
    <mergeCell ref="A2:A3"/>
    <mergeCell ref="B2:B3"/>
    <mergeCell ref="C2:C3"/>
    <mergeCell ref="C35:L35"/>
    <mergeCell ref="AR2:AS2"/>
    <mergeCell ref="AJ36:AR36"/>
    <mergeCell ref="AD2:AQ2"/>
  </mergeCells>
  <printOptions horizontalCentered="1"/>
  <pageMargins left="3.937007874015748E-2" right="3.937007874015748E-2" top="0.39370078740157483" bottom="0.39370078740157483" header="0" footer="0"/>
  <pageSetup paperSize="9" scale="85" orientation="landscape" r:id="rId1"/>
  <ignoredErrors>
    <ignoredError sqref="AR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2025-06-15T20:36:24Z</dcterms:modified>
</cp:coreProperties>
</file>